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ное управление\ОТЧЕТ ГОДОВОЙ на Думу\Отчет за 2025 год на Думу\ГОТОВЫЕ МАТЕРИАЛЫ\Для Думы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Print_Titles" localSheetId="0">Лист1!$8:$11</definedName>
    <definedName name="_xlnm.Print_Area" localSheetId="0">Лист1!$A$1:$I$47</definedName>
  </definedNames>
  <calcPr calcId="162913" iterate="1"/>
</workbook>
</file>

<file path=xl/calcChain.xml><?xml version="1.0" encoding="utf-8"?>
<calcChain xmlns="http://schemas.openxmlformats.org/spreadsheetml/2006/main">
  <c r="F43" i="1" l="1"/>
  <c r="F40" i="1" l="1"/>
  <c r="F33" i="1"/>
  <c r="F34" i="1"/>
  <c r="D38" i="1" l="1"/>
  <c r="D37" i="1" s="1"/>
  <c r="E38" i="1"/>
  <c r="E37" i="1" s="1"/>
  <c r="C38" i="1"/>
  <c r="D30" i="1"/>
  <c r="E30" i="1"/>
  <c r="C30" i="1"/>
  <c r="D25" i="1"/>
  <c r="E25" i="1"/>
  <c r="C25" i="1"/>
  <c r="D20" i="1"/>
  <c r="E20" i="1"/>
  <c r="C20" i="1"/>
  <c r="D18" i="1"/>
  <c r="E18" i="1"/>
  <c r="C18" i="1"/>
  <c r="D16" i="1"/>
  <c r="E16" i="1"/>
  <c r="C16" i="1"/>
  <c r="F39" i="1"/>
  <c r="F42" i="1"/>
  <c r="F35" i="1"/>
  <c r="F36" i="1"/>
  <c r="F41" i="1" l="1"/>
  <c r="C37" i="1"/>
  <c r="D15" i="1"/>
  <c r="E15" i="1"/>
  <c r="C15" i="1"/>
  <c r="G43" i="1"/>
  <c r="G17" i="1" l="1"/>
  <c r="F17" i="1"/>
  <c r="G42" i="1" l="1"/>
  <c r="G41" i="1"/>
  <c r="G40" i="1"/>
  <c r="G39" i="1"/>
  <c r="G38" i="1"/>
  <c r="F38" i="1"/>
  <c r="G37" i="1"/>
  <c r="F37" i="1"/>
  <c r="G36" i="1"/>
  <c r="G35" i="1"/>
  <c r="G34" i="1"/>
  <c r="G3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G21" i="1"/>
  <c r="F21" i="1"/>
  <c r="G20" i="1"/>
  <c r="F20" i="1"/>
  <c r="G19" i="1"/>
  <c r="F19" i="1"/>
  <c r="G18" i="1"/>
  <c r="F18" i="1"/>
  <c r="G16" i="1"/>
  <c r="F16" i="1"/>
  <c r="G15" i="1"/>
  <c r="F15" i="1"/>
  <c r="E13" i="1"/>
  <c r="E12" i="1" s="1"/>
  <c r="D13" i="1"/>
  <c r="D12" i="1" s="1"/>
  <c r="C13" i="1"/>
  <c r="C12" i="1" s="1"/>
  <c r="G12" i="1" l="1"/>
  <c r="F12" i="1"/>
  <c r="G13" i="1"/>
  <c r="F13" i="1"/>
</calcChain>
</file>

<file path=xl/sharedStrings.xml><?xml version="1.0" encoding="utf-8"?>
<sst xmlns="http://schemas.openxmlformats.org/spreadsheetml/2006/main" count="103" uniqueCount="100">
  <si>
    <t>Сведения о фактических поступлениях доходов в бюджет города Югорска по видам доходов</t>
  </si>
  <si>
    <t>ДОХОДЫ БЮДЖЕТА - ВСЕГО</t>
  </si>
  <si>
    <t>НАЛОГОВЫЕ И НЕНАЛОГОВЫЕ ДОХОДЫ</t>
  </si>
  <si>
    <t>в том числе:</t>
  </si>
  <si>
    <t>I. НАЛОГОВЫЕ ДОХОДЫ: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</si>
  <si>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</si>
  <si>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</si>
  <si>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</si>
  <si>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</si>
  <si>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</si>
  <si>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</si>
  <si>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</si>
  <si>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</si>
  <si>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</si>
  <si>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</si>
  <si>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Транспортный налог</t>
  </si>
  <si>
    <t>Земельный налог</t>
  </si>
  <si>
    <t>Государственная пошлина</t>
  </si>
  <si>
    <t>II. НЕНАЛОГОВЫЕ ДОХОДЫ: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</si>
  <si>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</si>
  <si>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</si>
  <si>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</si>
  <si>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</si>
  <si>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</si>
  <si>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</si>
  <si>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</si>
  <si>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</si>
  <si>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</si>
  <si>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</si>
  <si>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</si>
  <si>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Платежи при пользовании природными ресурсами</t>
  </si>
  <si>
    <t>-</t>
  </si>
  <si>
    <t xml:space="preserve">в сравнении с первоначально утверждёнными (установленными) решением о бюджете значениями </t>
  </si>
  <si>
    <t>х</t>
  </si>
  <si>
    <t>Единый сельскохозяйственный налог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</si>
  <si>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</si>
  <si>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</si>
  <si>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</si>
  <si>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</si>
  <si>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</si>
  <si>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</si>
  <si>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</si>
  <si>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000 1 05 02000 02 0000 110</t>
  </si>
  <si>
    <t>000 1 05 03000 01 0000 110</t>
  </si>
  <si>
    <t>000 1 05 04000 02 0000 110</t>
  </si>
  <si>
    <t>000 1 06 00000 00 0000 000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</si>
  <si>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</si>
  <si>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</si>
  <si>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</si>
  <si>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</si>
  <si>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</si>
  <si>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000 1 12 00000 00 0000 000</t>
  </si>
  <si>
    <t>000 1 13 00000 00 0000 000</t>
  </si>
  <si>
    <t>000 1 14 00000 00 0000 000</t>
  </si>
  <si>
    <t>000 1 16 00000 00 0000 000</t>
  </si>
  <si>
    <t>000 1 17 00000 00 0000 000</t>
  </si>
  <si>
    <t>000 2 00 00000 00 0000 000</t>
  </si>
  <si>
    <t>000 2 02 00000 00 0000 000</t>
  </si>
  <si>
    <t>000 2 02 10000 00 0000 150</t>
  </si>
  <si>
    <t>000 2 02 20000 00 0000 150</t>
  </si>
  <si>
    <t>000 2 02 30000 00 0000 150</t>
  </si>
  <si>
    <t>000 2 02 40000 00 0000 150</t>
  </si>
  <si>
    <t>ОСТАЛЬНЫЕ БЕЗВОЗМЕЗДНЫЕ  ПОСТУПЛЕНИЯ</t>
  </si>
  <si>
    <t>Наименование  показателя</t>
  </si>
  <si>
    <t>Код бюджетной классификации</t>
  </si>
  <si>
    <t>% исполнения</t>
  </si>
  <si>
    <t>1</t>
  </si>
  <si>
    <t>Произведен зачет переплаты по налогу за предыдущие отчетные периоды в единый налоговый платеж</t>
  </si>
  <si>
    <t>Пояснения различий между первоначально утвержденными показателями доходов и их фактическими значениями 
(+; -  5,0% и более)</t>
  </si>
  <si>
    <t>Приложение 4 к пояснительной записке</t>
  </si>
  <si>
    <t>и с уточненными значениями с учетом внесенных изменений за 2025 год</t>
  </si>
  <si>
    <t>* Первоначальный утвержденный план на год соответствует плановым показателям на 2025 год, утвержденным решением Думы города Югорска от 20.12.2024 № 102 "О бюджета города Югорска на 2025 год и на плановый период 2026 и 2027 годов";</t>
  </si>
  <si>
    <t>к утвержденному плану на год</t>
  </si>
  <si>
    <t>Пояснения различий между утвержденными плановыми показателями доходов и их фактическими значениями 
(+; -  5,0% и более)</t>
  </si>
  <si>
    <t>к первоначально утвержден-ному плану на год</t>
  </si>
  <si>
    <t xml:space="preserve">В первоначальном плане на 2025 год в доходах бюджета города Югорска объем безвозмездных поступлений был утвержден исходя из показателей, предусмотренных проектом закона Ханты-Мансийского автономного округа - Югры "О бюджете Ханты-Мансийского автономного округа - Югры на 2025 год и на плановый период 2026 и 2027 годов" </t>
  </si>
  <si>
    <t>С 01.01.2025 вступили в силу изменения в налоговое законодательство, предусматривающие индексацию налоговых ставок по акцизам на нефтепродукты, уменьшение размера налогового вычета по акцизу на прямогонный бензин</t>
  </si>
  <si>
    <t>Произведен возврат излишне уплаченного налога, выявленного в процессе камеральных проверок уточненных деклараций крупного налогоплательщика</t>
  </si>
  <si>
    <t>Поступление налоговых платежей по сроку окончания действия патента 31 декабря 2024 года и 31 декабря 2025 года в большем объеме чем планировалось</t>
  </si>
  <si>
    <t>Нарушение платежной дисциплины физическими лицами в отношении срока уплаты налога за 2024 год, установленного 1 декабря 2025 года. Доля собираемости налога по итогам 2025 года составила 90,5%.
Увеличение категорий и числа налогоплательщиков, имеющих право на налоговые льготы</t>
  </si>
  <si>
    <t>Уменьшение сумм поступивших в бюджет авансовых платежей от крупного налогоплательщика, вызванным исключением в течение отчетного года из налогового учета 45 единиц высокомощных большегрузных транспортных средств.
Нарушение платежной дисциплины физическими лицами в отношении срока уплаты налога за 2024 год, установленного 1 декабря 2025 года. Доля собираемости налога по итогам 2025 года составила 89,5%.
Увеличение категорий и числа налогоплательщиков, имеющих право на налоговые льготы</t>
  </si>
  <si>
    <t>С 01.11.2025 Федеральная налоговая служба в соответствии с Федеральным законом от 31.07.2025 № 287-ФЗ «О внесении изменений в часть первую Налогового кодекса Российской Федерации и Федеральный закон «Об исполнительном производстве» вправе взыскивать задолженность  по налогам с физических лиц во внесудебном порядке. Данное нововведение привело к снижению числа дел, рассматриваемых судами общей юрисдикции и мировыми судьями</t>
  </si>
  <si>
    <t>Увеличение размеров государственной пошлины по делам, рассматриваемым судами общей юрисдикции и мировыми судьями согласно Федеральному закону № 259-ФЗ от 08.08.2024 «О внесении изменений в части первую и вторую Налогового кодекса Российской Федерации и отдельные законодательные акты Российской Федерации о налогах и сборах», вступившему в силу с 09.09.2024.</t>
  </si>
  <si>
    <t>Поступление в большем объеме авансовых платежей от крупных плательщиков</t>
  </si>
  <si>
    <t>Главным администратором доходов бюджета города (Росприроднадзор) произведено уточнение платежа за размещение отходов в сумме (-) 261,5 тыс. рублей между территориями по ОКТМО</t>
  </si>
  <si>
    <t>Поступление доходов, имеющих нестабильный "разовый" характер (дебиторской задолженности прошлых лет, средств от возмещения ущерба и судебных расходов по решениям суда)</t>
  </si>
  <si>
    <t xml:space="preserve">Произведено уточнение плановых показателей в сторону уменьшения, в связи с отсутствием инвестора по комплексному развитию территории 17 микрорайона  </t>
  </si>
  <si>
    <t>Увеличение доходов в основном связано с  поступлением дополнительных доходов: 
- в виде платежей в целях возмещения убытков, причиненных уклонением от заключения муниципального контракта с муниципальными учреждениями;
- от взимания платы в счет возмещения вреда, причиняемого тяжеловесными транспортными средствами по автомобильным дорогам местного значения</t>
  </si>
  <si>
    <t>Поступление средств в соответствии с постановлением администрации города Югорска от 05.05.2025 № 776-п «О реализации инициативного проекта «Встреча» по  обустройству общественной территории по ул. Магистральная</t>
  </si>
  <si>
    <t>Проведена техническая корректировка по единому налоговому счету налогоплательщика, находящегося в процедуре банкротства (поступление задолженности по налогу)</t>
  </si>
  <si>
    <t>В течение 2025 года дополнительно были выделены субсидии в сумме 940 043,0 тыс. рублей. Основной объем дополнительных средств приходится на реализацию государственных программ Югры "Строительство", "Пространственное развитие и формирование комфортной городской среды" и "Образование"</t>
  </si>
  <si>
    <t>В течение отчетного периода дополнительно из бюджетов других уровней было выделено 303 002,6 тыс. рублей. Основной объем средств составили  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 в сумме 298 950,2 тыс. рублей (для оплаты задолженности организаций коммунального комплекса за потребленные топливно-энергетические ресурсы - 207 383,2 тыс. рублей и выкупа в муниципальную собственность блочно-модульной котельной № 14 - 91 567,0 тыс. рублей)</t>
  </si>
  <si>
    <t>Превышение факта над утвержденными плановыми показателями обусловлено следующим.
25.12.2025 поступило уведомление от Депфина Югры о предоставлении иных межбюджетных трансфертов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 на сумму (+) 83 690,0 тыс. рублей (для оплаты задолженности организаций коммунального комплекса за потребленные топливно-энергетические ресурсы). Уведомление было получено после представления проекта решения Думы города Югорска «О внесении изменений в решение Думы города Югорска от 20.12.2024 № 102 «О бюджете города Югорска на 2025 год и на плановый период 2026 и 2027 годов» (4 поправка) в Думу города Югорска. В связи с этим средства не были утверждены в доходной части бюджета. Фактически данные средства поступили в полном объеме</t>
  </si>
  <si>
    <t>В 2025 году поступили безвозмездные поступления в виде гранта от Фонда поддержки детей, находящихся в трудной жизненной ситуации, города Москвы в сумме 323,5 тыс. рублей.
Произведен возврат остатков субсидий, субвенций и иных межбюджетных трансфертов, имеющих целевое назначение, прошлых лет в сумме (-) 103,5 тыс. рублей</t>
  </si>
  <si>
    <t>** Утвержденный план на год соответствует плановым показателям на 2025 год, утвержденным решением Думы города Югорска от 20.12.2024 № 102 "О бюджета города Югорска на 2025 год и на плановый период 2026 и 2027 годов" (с изменениями от 25.02.2025 № 5, от 30.05.2025 № 39, от 28.10.2025 № 70, от 26.12.2025 № 101)</t>
  </si>
  <si>
    <t>Первоначальный утвержденный план на год*
(тыс. рублей)</t>
  </si>
  <si>
    <t>Утвержденный план на год**
(тыс. рублей)</t>
  </si>
  <si>
    <t>Исполнено за год
(тыс. рублей)</t>
  </si>
  <si>
    <t>В течение 2025 года дополнительно из бюджета автономного округа выделено дотаций в общей сумме 44 939,8 тыс. рублей, в том числе: 
- дотации на поддержку мер по обеспечению сбалансированности бюджетов в сумме 4 667,4 тыс. рублей;
- дотации для финансового обеспечения расходных обязательств муниципальных образований Ханты-Мансийского автономного округа – Югры по решению вопросов местного значения в сумме        3 598,1 тыс. рублей;
- дотации в целях стимулирования роста налогового потенциала и качества планирования доходов в городских округах и муниципальных районах Ханты-Мансийского автономного округа – Югры в сумме 32 103,3 тыс. рублей;
- дотации на поощрение достижения высоких показателей качества организации и осуществления бюджетного процесса в городских округах и муниципальных районах Ханты-Мансийского автономного округа - Югры в сумме 4 571,0 тыс. рублей</t>
  </si>
  <si>
    <t>В декабре 2025 года ожидалось поступление в доход бюджета платы, уплачиваемой в целях возмещения вреда, причиняемого автомобильным дорогам местного значения тяжеловесными транспортными средствами, в соответствии с поданными перевозчиками заявками в ФКУ «Росдормониторинг» на выдачу специального разрешения на движение по автомобильным дорогам города Югорска тяжеловесных и (или) крупногабаритных транспортных средств. Фактически деньги поступили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</si>
</sst>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;0.0"/>
    <numFmt numFmtId="165" formatCode="#,##0.0_ ;[Red]\-#,##0.0\ "/>
    <numFmt numFmtId="166" formatCode="#,##0.0_ ;\-#,##0.0\ "/>
  </numFmts>
  <fonts count="6" x14ac:knownFonts="1">
    <font>
      <sz val="12"/>
      <color theme="1"/>
      <name val="PT Astra Serif"/>
      <family val="2"/>
      <charset val="204"/>
    </font>
    <font>
      <sz val="10"/>
      <name val="Arial"/>
      <family val="2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165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Fill="1" applyAlignment="1">
      <alignment horizontal="right" vertical="top"/>
    </xf>
    <xf numFmtId="165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 applyProtection="1">
      <alignment vertical="top" wrapText="1"/>
      <protection hidden="1"/>
    </xf>
    <xf numFmtId="164" fontId="3" fillId="0" borderId="1" xfId="0" applyNumberFormat="1" applyFont="1" applyFill="1" applyBorder="1" applyAlignment="1" applyProtection="1">
      <alignment horizontal="center" vertical="top"/>
      <protection hidden="1"/>
    </xf>
    <xf numFmtId="165" fontId="3" fillId="0" borderId="1" xfId="0" applyNumberFormat="1" applyFont="1" applyFill="1" applyBorder="1" applyAlignment="1" applyProtection="1">
      <alignment horizontal="center" vertical="top"/>
      <protection hidden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vertical="center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vertical="center"/>
    </xf>
    <xf numFmtId="16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vertical="top" wrapText="1"/>
      <protection hidden="1"/>
    </xf>
    <xf numFmtId="164" fontId="2" fillId="0" borderId="1" xfId="0" applyNumberFormat="1" applyFont="1" applyFill="1" applyBorder="1" applyAlignment="1" applyProtection="1">
      <alignment horizontal="center" vertical="top"/>
      <protection hidden="1"/>
    </xf>
    <xf numFmtId="165" fontId="2" fillId="0" borderId="1" xfId="0" applyNumberFormat="1" applyFont="1" applyFill="1" applyBorder="1" applyAlignment="1" applyProtection="1">
      <alignment horizontal="center" vertical="top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66" fontId="3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3" fillId="0" borderId="2" xfId="0" applyFont="1" applyFill="1" applyBorder="1" applyAlignment="1">
      <alignment horizontal="center" vertical="top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164" fontId="3" fillId="0" borderId="2" xfId="0" applyNumberFormat="1" applyFont="1" applyFill="1" applyBorder="1" applyAlignment="1" applyProtection="1">
      <alignment horizontal="center" vertical="top"/>
      <protection hidden="1"/>
    </xf>
    <xf numFmtId="165" fontId="3" fillId="0" borderId="2" xfId="0" applyNumberFormat="1" applyFont="1" applyFill="1" applyBorder="1" applyAlignment="1" applyProtection="1">
      <alignment horizontal="center" vertical="top"/>
      <protection hidden="1"/>
    </xf>
    <xf numFmtId="165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 applyProtection="1">
      <alignment horizontal="center" vertical="top"/>
      <protection hidden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vertical="top"/>
    </xf>
    <xf numFmtId="49" fontId="2" fillId="0" borderId="1" xfId="0" applyNumberFormat="1" applyFont="1" applyFill="1" applyBorder="1" applyAlignment="1">
      <alignment horizontal="justify" vertical="top" wrapText="1"/>
    </xf>
    <xf numFmtId="49" fontId="3" fillId="0" borderId="3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49" fontId="2" fillId="0" borderId="1" xfId="0" applyNumberFormat="1" applyFont="1" applyFill="1" applyBorder="1" applyAlignment="1">
      <alignment horizontal="justify" vertical="top"/>
    </xf>
    <xf numFmtId="0" fontId="3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center" vertical="top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49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tabSelected="1" topLeftCell="A31" zoomScale="80" zoomScaleNormal="80" zoomScaleSheetLayoutView="80" workbookViewId="0">
      <selection activeCell="I35" sqref="I35"/>
    </sheetView>
  </sheetViews>
  <sheetFormatPr defaultColWidth="9" defaultRowHeight="15.75" x14ac:dyDescent="0.25"/>
  <cols>
    <col min="1" max="1" width="26.75" style="9" customWidth="1"/>
    <col min="2" max="2" width="32.625" style="8" customWidth="1"/>
    <col min="3" max="3" width="17.5" style="8" customWidth="1"/>
    <col min="4" max="4" width="15" style="8" customWidth="1"/>
    <col min="5" max="5" width="12.375" style="8" bestFit="1" customWidth="1"/>
    <col min="6" max="6" width="13.25" style="8" customWidth="1"/>
    <col min="7" max="7" width="13" style="8" customWidth="1"/>
    <col min="8" max="8" width="59.875" style="8" customWidth="1"/>
    <col min="9" max="9" width="58.5" style="8" customWidth="1"/>
    <col min="10" max="10" width="27.25" style="8" customWidth="1"/>
    <col min="11" max="16384" width="9" style="8"/>
  </cols>
  <sheetData>
    <row r="1" spans="1:9" ht="18.75" x14ac:dyDescent="0.25">
      <c r="I1" s="2" t="s">
        <v>69</v>
      </c>
    </row>
    <row r="3" spans="1:9" ht="18.75" x14ac:dyDescent="0.25">
      <c r="A3" s="47" t="s">
        <v>0</v>
      </c>
      <c r="B3" s="47"/>
      <c r="C3" s="47"/>
      <c r="D3" s="47"/>
      <c r="E3" s="47"/>
      <c r="F3" s="47"/>
      <c r="G3" s="47"/>
      <c r="H3" s="47"/>
      <c r="I3" s="47"/>
    </row>
    <row r="4" spans="1:9" ht="18.75" x14ac:dyDescent="0.25">
      <c r="A4" s="47" t="s">
        <v>32</v>
      </c>
      <c r="B4" s="47"/>
      <c r="C4" s="47"/>
      <c r="D4" s="47"/>
      <c r="E4" s="47"/>
      <c r="F4" s="47"/>
      <c r="G4" s="47"/>
      <c r="H4" s="47"/>
      <c r="I4" s="47"/>
    </row>
    <row r="5" spans="1:9" ht="18.75" x14ac:dyDescent="0.25">
      <c r="A5" s="47" t="s">
        <v>70</v>
      </c>
      <c r="B5" s="47"/>
      <c r="C5" s="47"/>
      <c r="D5" s="47"/>
      <c r="E5" s="47"/>
      <c r="F5" s="47"/>
      <c r="G5" s="47"/>
      <c r="H5" s="47"/>
      <c r="I5" s="47"/>
    </row>
    <row r="6" spans="1:9" x14ac:dyDescent="0.25">
      <c r="A6" s="10"/>
      <c r="B6" s="10"/>
      <c r="C6" s="10"/>
      <c r="D6" s="10"/>
      <c r="E6" s="10"/>
      <c r="F6" s="10"/>
      <c r="G6" s="10"/>
      <c r="H6" s="10"/>
      <c r="I6" s="10"/>
    </row>
    <row r="7" spans="1:9" x14ac:dyDescent="0.25">
      <c r="I7" s="11"/>
    </row>
    <row r="8" spans="1:9" s="12" customFormat="1" x14ac:dyDescent="0.25">
      <c r="A8" s="50" t="s">
        <v>64</v>
      </c>
      <c r="B8" s="53" t="s">
        <v>63</v>
      </c>
      <c r="C8" s="48" t="s">
        <v>95</v>
      </c>
      <c r="D8" s="48" t="s">
        <v>96</v>
      </c>
      <c r="E8" s="48" t="s">
        <v>97</v>
      </c>
      <c r="F8" s="49" t="s">
        <v>65</v>
      </c>
      <c r="G8" s="49"/>
      <c r="H8" s="48" t="s">
        <v>68</v>
      </c>
      <c r="I8" s="48" t="s">
        <v>73</v>
      </c>
    </row>
    <row r="9" spans="1:9" s="12" customFormat="1" ht="44.25" customHeight="1" x14ac:dyDescent="0.25">
      <c r="A9" s="51"/>
      <c r="B9" s="54"/>
      <c r="C9" s="48"/>
      <c r="D9" s="48"/>
      <c r="E9" s="48"/>
      <c r="F9" s="48" t="s">
        <v>74</v>
      </c>
      <c r="G9" s="48" t="s">
        <v>72</v>
      </c>
      <c r="H9" s="48"/>
      <c r="I9" s="48"/>
    </row>
    <row r="10" spans="1:9" ht="33" customHeight="1" x14ac:dyDescent="0.25">
      <c r="A10" s="52"/>
      <c r="B10" s="55"/>
      <c r="C10" s="48"/>
      <c r="D10" s="48"/>
      <c r="E10" s="48"/>
      <c r="F10" s="48"/>
      <c r="G10" s="48"/>
      <c r="H10" s="48"/>
      <c r="I10" s="48"/>
    </row>
    <row r="11" spans="1:9" x14ac:dyDescent="0.25">
      <c r="A11" s="13" t="s">
        <v>66</v>
      </c>
      <c r="B11" s="14">
        <v>2</v>
      </c>
      <c r="C11" s="43">
        <v>3</v>
      </c>
      <c r="D11" s="43">
        <v>4</v>
      </c>
      <c r="E11" s="43">
        <v>5</v>
      </c>
      <c r="F11" s="43">
        <v>6</v>
      </c>
      <c r="G11" s="43">
        <v>7</v>
      </c>
      <c r="H11" s="43">
        <v>8</v>
      </c>
      <c r="I11" s="43">
        <v>9</v>
      </c>
    </row>
    <row r="12" spans="1:9" s="12" customFormat="1" ht="30" customHeight="1" x14ac:dyDescent="0.25">
      <c r="A12" s="15" t="s">
        <v>33</v>
      </c>
      <c r="B12" s="16" t="s">
        <v>1</v>
      </c>
      <c r="C12" s="17">
        <f>C13+C37</f>
        <v>6666464.0999999996</v>
      </c>
      <c r="D12" s="18">
        <f>D13+D37</f>
        <v>8015525.7999999998</v>
      </c>
      <c r="E12" s="18">
        <f>E13+E37</f>
        <v>7985228.9000000004</v>
      </c>
      <c r="F12" s="18">
        <f>E12/C12*100</f>
        <v>119.78207307829049</v>
      </c>
      <c r="G12" s="18">
        <f>E12/D12*100</f>
        <v>99.62202230077034</v>
      </c>
      <c r="H12" s="36"/>
      <c r="I12" s="36"/>
    </row>
    <row r="13" spans="1:9" ht="31.5" x14ac:dyDescent="0.25">
      <c r="A13" s="13" t="s">
        <v>35</v>
      </c>
      <c r="B13" s="19" t="s">
        <v>2</v>
      </c>
      <c r="C13" s="20">
        <f>C15+C30</f>
        <v>2355697.6</v>
      </c>
      <c r="D13" s="21">
        <f>D15+D30</f>
        <v>2408973.7000000002</v>
      </c>
      <c r="E13" s="21">
        <f>E15+E30</f>
        <v>2306335.7999999998</v>
      </c>
      <c r="F13" s="1">
        <f t="shared" ref="F13:F43" si="0">E13/C13*100</f>
        <v>97.904578244677907</v>
      </c>
      <c r="G13" s="1">
        <f t="shared" ref="G13:G43" si="1">E13/D13*100</f>
        <v>95.739351575320214</v>
      </c>
      <c r="H13" s="37"/>
      <c r="I13" s="37"/>
    </row>
    <row r="14" spans="1:9" x14ac:dyDescent="0.25">
      <c r="A14" s="13"/>
      <c r="B14" s="19" t="s">
        <v>3</v>
      </c>
      <c r="C14" s="20"/>
      <c r="D14" s="21"/>
      <c r="E14" s="21"/>
      <c r="F14" s="1"/>
      <c r="G14" s="1"/>
      <c r="H14" s="37"/>
      <c r="I14" s="37"/>
    </row>
    <row r="15" spans="1:9" ht="22.5" customHeight="1" x14ac:dyDescent="0.25">
      <c r="A15" s="13"/>
      <c r="B15" s="14" t="s">
        <v>4</v>
      </c>
      <c r="C15" s="20">
        <f>SUM(C16+C18+C20+C25+C29)</f>
        <v>2119602.5</v>
      </c>
      <c r="D15" s="20">
        <f t="shared" ref="D15:E15" si="2">SUM(D16+D18+D20+D25+D29)</f>
        <v>2194027.5</v>
      </c>
      <c r="E15" s="20">
        <f t="shared" si="2"/>
        <v>2092288</v>
      </c>
      <c r="F15" s="1">
        <f t="shared" si="0"/>
        <v>98.711338564660124</v>
      </c>
      <c r="G15" s="1">
        <f t="shared" si="1"/>
        <v>95.362888569081292</v>
      </c>
      <c r="H15" s="37"/>
      <c r="I15" s="37"/>
    </row>
    <row r="16" spans="1:9" ht="22.5" customHeight="1" x14ac:dyDescent="0.25">
      <c r="A16" s="13" t="s">
        <v>36</v>
      </c>
      <c r="B16" s="19" t="s">
        <v>5</v>
      </c>
      <c r="C16" s="20">
        <f>SUM(C17)</f>
        <v>1728108.2</v>
      </c>
      <c r="D16" s="20">
        <f t="shared" ref="D16:E16" si="3">SUM(D17)</f>
        <v>1771506.8</v>
      </c>
      <c r="E16" s="20">
        <f t="shared" si="3"/>
        <v>1691701.9</v>
      </c>
      <c r="F16" s="1">
        <f t="shared" si="0"/>
        <v>97.893285848652297</v>
      </c>
      <c r="G16" s="1">
        <f t="shared" si="1"/>
        <v>95.495083620339472</v>
      </c>
      <c r="H16" s="37"/>
      <c r="I16" s="37"/>
    </row>
    <row r="17" spans="1:9" x14ac:dyDescent="0.25">
      <c r="A17" s="22" t="s">
        <v>37</v>
      </c>
      <c r="B17" s="23" t="s">
        <v>6</v>
      </c>
      <c r="C17" s="6">
        <v>1728108.2</v>
      </c>
      <c r="D17" s="7">
        <v>1771506.8</v>
      </c>
      <c r="E17" s="7">
        <v>1691701.9</v>
      </c>
      <c r="F17" s="3">
        <f>E17/C17*100</f>
        <v>97.893285848652297</v>
      </c>
      <c r="G17" s="3">
        <f>E17/D17*100</f>
        <v>95.495083620339472</v>
      </c>
      <c r="H17" s="39"/>
      <c r="I17" s="38"/>
    </row>
    <row r="18" spans="1:9" ht="66.75" customHeight="1" x14ac:dyDescent="0.25">
      <c r="A18" s="13" t="s">
        <v>38</v>
      </c>
      <c r="B18" s="24" t="s">
        <v>7</v>
      </c>
      <c r="C18" s="20">
        <f>SUM(C19)</f>
        <v>43737.1</v>
      </c>
      <c r="D18" s="20">
        <f t="shared" ref="D18:E18" si="4">SUM(D19)</f>
        <v>45944.6</v>
      </c>
      <c r="E18" s="20">
        <f t="shared" si="4"/>
        <v>46002.3</v>
      </c>
      <c r="F18" s="1">
        <f t="shared" si="0"/>
        <v>105.17912710261999</v>
      </c>
      <c r="G18" s="1">
        <f t="shared" si="1"/>
        <v>100.12558603187318</v>
      </c>
      <c r="H18" s="39"/>
      <c r="I18" s="38"/>
    </row>
    <row r="19" spans="1:9" ht="63" x14ac:dyDescent="0.25">
      <c r="A19" s="22" t="s">
        <v>39</v>
      </c>
      <c r="B19" s="23" t="s">
        <v>8</v>
      </c>
      <c r="C19" s="6">
        <v>43737.1</v>
      </c>
      <c r="D19" s="7">
        <v>45944.6</v>
      </c>
      <c r="E19" s="7">
        <v>46002.3</v>
      </c>
      <c r="F19" s="3">
        <f t="shared" si="0"/>
        <v>105.17912710261999</v>
      </c>
      <c r="G19" s="3">
        <f t="shared" si="1"/>
        <v>100.12558603187318</v>
      </c>
      <c r="H19" s="39" t="s">
        <v>76</v>
      </c>
      <c r="I19" s="38"/>
    </row>
    <row r="20" spans="1:9" ht="23.25" customHeight="1" x14ac:dyDescent="0.25">
      <c r="A20" s="13" t="s">
        <v>40</v>
      </c>
      <c r="B20" s="24" t="s">
        <v>9</v>
      </c>
      <c r="C20" s="20">
        <f>SUM(C21:C24)</f>
        <v>199450</v>
      </c>
      <c r="D20" s="20">
        <f t="shared" ref="D20:E20" si="5">SUM(D21:D24)</f>
        <v>217179.4</v>
      </c>
      <c r="E20" s="20">
        <f t="shared" si="5"/>
        <v>203081.19999999998</v>
      </c>
      <c r="F20" s="1">
        <f t="shared" si="0"/>
        <v>101.82060666833792</v>
      </c>
      <c r="G20" s="1">
        <f t="shared" si="1"/>
        <v>93.50850034579706</v>
      </c>
      <c r="H20" s="39"/>
      <c r="I20" s="38"/>
    </row>
    <row r="21" spans="1:9" ht="47.25" x14ac:dyDescent="0.25">
      <c r="A21" s="4" t="s">
        <v>41</v>
      </c>
      <c r="B21" s="23" t="s">
        <v>10</v>
      </c>
      <c r="C21" s="6">
        <v>190000</v>
      </c>
      <c r="D21" s="7">
        <v>209346.7</v>
      </c>
      <c r="E21" s="7">
        <v>191451.8</v>
      </c>
      <c r="F21" s="3">
        <f t="shared" si="0"/>
        <v>100.76410526315789</v>
      </c>
      <c r="G21" s="3">
        <f t="shared" si="1"/>
        <v>91.452026709759451</v>
      </c>
      <c r="H21" s="39"/>
      <c r="I21" s="38" t="s">
        <v>77</v>
      </c>
    </row>
    <row r="22" spans="1:9" ht="36.75" customHeight="1" x14ac:dyDescent="0.25">
      <c r="A22" s="4" t="s">
        <v>42</v>
      </c>
      <c r="B22" s="5" t="s">
        <v>11</v>
      </c>
      <c r="C22" s="6">
        <v>0</v>
      </c>
      <c r="D22" s="25">
        <v>9.9</v>
      </c>
      <c r="E22" s="25">
        <v>9.9</v>
      </c>
      <c r="F22" s="3" t="s">
        <v>31</v>
      </c>
      <c r="G22" s="3">
        <f t="shared" si="1"/>
        <v>100</v>
      </c>
      <c r="H22" s="44" t="s">
        <v>67</v>
      </c>
      <c r="I22" s="39"/>
    </row>
    <row r="23" spans="1:9" ht="47.25" x14ac:dyDescent="0.25">
      <c r="A23" s="4" t="s">
        <v>43</v>
      </c>
      <c r="B23" s="5" t="s">
        <v>34</v>
      </c>
      <c r="C23" s="6">
        <v>950</v>
      </c>
      <c r="D23" s="7">
        <v>1322.8</v>
      </c>
      <c r="E23" s="7">
        <v>1322.8</v>
      </c>
      <c r="F23" s="3">
        <f t="shared" si="0"/>
        <v>139.2421052631579</v>
      </c>
      <c r="G23" s="3">
        <f t="shared" si="1"/>
        <v>100</v>
      </c>
      <c r="H23" s="39" t="s">
        <v>89</v>
      </c>
      <c r="I23" s="37"/>
    </row>
    <row r="24" spans="1:9" ht="47.25" x14ac:dyDescent="0.25">
      <c r="A24" s="4" t="s">
        <v>44</v>
      </c>
      <c r="B24" s="5" t="s">
        <v>12</v>
      </c>
      <c r="C24" s="6">
        <v>8500</v>
      </c>
      <c r="D24" s="7">
        <v>6500</v>
      </c>
      <c r="E24" s="7">
        <v>10296.700000000001</v>
      </c>
      <c r="F24" s="3">
        <f t="shared" si="0"/>
        <v>121.13764705882353</v>
      </c>
      <c r="G24" s="3">
        <f t="shared" si="1"/>
        <v>158.41076923076923</v>
      </c>
      <c r="H24" s="39" t="s">
        <v>78</v>
      </c>
      <c r="I24" s="39" t="s">
        <v>78</v>
      </c>
    </row>
    <row r="25" spans="1:9" ht="23.25" customHeight="1" x14ac:dyDescent="0.25">
      <c r="A25" s="26" t="s">
        <v>45</v>
      </c>
      <c r="B25" s="19" t="s">
        <v>13</v>
      </c>
      <c r="C25" s="20">
        <f>SUM(C26:C28)</f>
        <v>134286.70000000001</v>
      </c>
      <c r="D25" s="20">
        <f t="shared" ref="D25:E25" si="6">SUM(D26:D28)</f>
        <v>134286.70000000001</v>
      </c>
      <c r="E25" s="20">
        <f t="shared" si="6"/>
        <v>128511.3</v>
      </c>
      <c r="F25" s="1">
        <f t="shared" si="0"/>
        <v>95.699201782454992</v>
      </c>
      <c r="G25" s="1">
        <f t="shared" si="1"/>
        <v>95.699201782454992</v>
      </c>
      <c r="H25" s="39"/>
      <c r="I25" s="37"/>
    </row>
    <row r="26" spans="1:9" ht="94.5" x14ac:dyDescent="0.25">
      <c r="A26" s="4" t="s">
        <v>46</v>
      </c>
      <c r="B26" s="5" t="s">
        <v>14</v>
      </c>
      <c r="C26" s="6">
        <v>54793.1</v>
      </c>
      <c r="D26" s="7">
        <v>54126.9</v>
      </c>
      <c r="E26" s="7">
        <v>50891.199999999997</v>
      </c>
      <c r="F26" s="3">
        <f t="shared" si="0"/>
        <v>92.878847884131389</v>
      </c>
      <c r="G26" s="3">
        <f t="shared" si="1"/>
        <v>94.022011236557049</v>
      </c>
      <c r="H26" s="39" t="s">
        <v>79</v>
      </c>
      <c r="I26" s="39" t="s">
        <v>79</v>
      </c>
    </row>
    <row r="27" spans="1:9" ht="163.5" customHeight="1" x14ac:dyDescent="0.25">
      <c r="A27" s="4" t="s">
        <v>47</v>
      </c>
      <c r="B27" s="5" t="s">
        <v>15</v>
      </c>
      <c r="C27" s="6">
        <v>16500</v>
      </c>
      <c r="D27" s="7">
        <v>16148</v>
      </c>
      <c r="E27" s="7">
        <v>15102.1</v>
      </c>
      <c r="F27" s="3">
        <f t="shared" si="0"/>
        <v>91.527878787878791</v>
      </c>
      <c r="G27" s="3">
        <f t="shared" si="1"/>
        <v>93.523036908595486</v>
      </c>
      <c r="H27" s="39" t="s">
        <v>80</v>
      </c>
      <c r="I27" s="39" t="s">
        <v>80</v>
      </c>
    </row>
    <row r="28" spans="1:9" ht="26.25" customHeight="1" x14ac:dyDescent="0.25">
      <c r="A28" s="4" t="s">
        <v>48</v>
      </c>
      <c r="B28" s="5" t="s">
        <v>16</v>
      </c>
      <c r="C28" s="6">
        <v>62993.599999999999</v>
      </c>
      <c r="D28" s="7">
        <v>64011.8</v>
      </c>
      <c r="E28" s="7">
        <v>62518</v>
      </c>
      <c r="F28" s="3">
        <f t="shared" si="0"/>
        <v>99.245002666937594</v>
      </c>
      <c r="G28" s="3">
        <f t="shared" si="1"/>
        <v>97.666367763443603</v>
      </c>
      <c r="H28" s="39"/>
      <c r="I28" s="39"/>
    </row>
    <row r="29" spans="1:9" s="27" customFormat="1" ht="143.25" customHeight="1" x14ac:dyDescent="0.25">
      <c r="A29" s="26" t="s">
        <v>49</v>
      </c>
      <c r="B29" s="19" t="s">
        <v>17</v>
      </c>
      <c r="C29" s="20">
        <v>14020.5</v>
      </c>
      <c r="D29" s="21">
        <v>25110</v>
      </c>
      <c r="E29" s="21">
        <v>22991.3</v>
      </c>
      <c r="F29" s="1">
        <f t="shared" si="0"/>
        <v>163.98345280125531</v>
      </c>
      <c r="G29" s="1">
        <f t="shared" si="1"/>
        <v>91.562325766626842</v>
      </c>
      <c r="H29" s="41" t="s">
        <v>82</v>
      </c>
      <c r="I29" s="41" t="s">
        <v>81</v>
      </c>
    </row>
    <row r="30" spans="1:9" ht="25.5" customHeight="1" x14ac:dyDescent="0.25">
      <c r="A30" s="22"/>
      <c r="B30" s="14" t="s">
        <v>18</v>
      </c>
      <c r="C30" s="20">
        <f>SUM(C31:C36)</f>
        <v>236095.1</v>
      </c>
      <c r="D30" s="20">
        <f t="shared" ref="D30:E30" si="7">SUM(D31:D36)</f>
        <v>214946.2</v>
      </c>
      <c r="E30" s="20">
        <f t="shared" si="7"/>
        <v>214047.8</v>
      </c>
      <c r="F30" s="1">
        <f t="shared" si="0"/>
        <v>90.661686752499307</v>
      </c>
      <c r="G30" s="1">
        <f t="shared" si="1"/>
        <v>99.582034946419142</v>
      </c>
      <c r="H30" s="39"/>
      <c r="I30" s="37"/>
    </row>
    <row r="31" spans="1:9" ht="63" x14ac:dyDescent="0.25">
      <c r="A31" s="4" t="s">
        <v>50</v>
      </c>
      <c r="B31" s="23" t="s">
        <v>19</v>
      </c>
      <c r="C31" s="6">
        <v>77137.2</v>
      </c>
      <c r="D31" s="7">
        <v>77534.5</v>
      </c>
      <c r="E31" s="7">
        <v>77496.800000000003</v>
      </c>
      <c r="F31" s="3">
        <f t="shared" si="0"/>
        <v>100.46618233485272</v>
      </c>
      <c r="G31" s="3">
        <f t="shared" si="1"/>
        <v>99.951376484016791</v>
      </c>
      <c r="H31" s="39"/>
      <c r="I31" s="39"/>
    </row>
    <row r="32" spans="1:9" ht="63" x14ac:dyDescent="0.25">
      <c r="A32" s="4" t="s">
        <v>51</v>
      </c>
      <c r="B32" s="5" t="s">
        <v>30</v>
      </c>
      <c r="C32" s="6">
        <v>1182.5999999999999</v>
      </c>
      <c r="D32" s="7">
        <v>1276.5</v>
      </c>
      <c r="E32" s="7">
        <v>1015</v>
      </c>
      <c r="F32" s="3">
        <f t="shared" si="0"/>
        <v>85.827836969389494</v>
      </c>
      <c r="G32" s="3">
        <f t="shared" si="1"/>
        <v>79.514296905601256</v>
      </c>
      <c r="H32" s="39" t="s">
        <v>83</v>
      </c>
      <c r="I32" s="37" t="s">
        <v>84</v>
      </c>
    </row>
    <row r="33" spans="1:9" ht="47.25" x14ac:dyDescent="0.25">
      <c r="A33" s="4" t="s">
        <v>52</v>
      </c>
      <c r="B33" s="5" t="s">
        <v>20</v>
      </c>
      <c r="C33" s="6">
        <v>98.7</v>
      </c>
      <c r="D33" s="7">
        <v>1875.4</v>
      </c>
      <c r="E33" s="7">
        <v>1889.4</v>
      </c>
      <c r="F33" s="3">
        <f t="shared" si="0"/>
        <v>1914.2857142857142</v>
      </c>
      <c r="G33" s="3">
        <f t="shared" si="1"/>
        <v>100.74650741175215</v>
      </c>
      <c r="H33" s="39" t="s">
        <v>85</v>
      </c>
      <c r="I33" s="39"/>
    </row>
    <row r="34" spans="1:9" ht="47.25" x14ac:dyDescent="0.25">
      <c r="A34" s="4" t="s">
        <v>53</v>
      </c>
      <c r="B34" s="5" t="s">
        <v>21</v>
      </c>
      <c r="C34" s="6">
        <v>150886.9</v>
      </c>
      <c r="D34" s="7">
        <v>123171.1</v>
      </c>
      <c r="E34" s="7">
        <v>123244.6</v>
      </c>
      <c r="F34" s="3">
        <f t="shared" si="0"/>
        <v>81.680119347670342</v>
      </c>
      <c r="G34" s="3">
        <f t="shared" si="1"/>
        <v>100.05967308889829</v>
      </c>
      <c r="H34" s="39" t="s">
        <v>86</v>
      </c>
      <c r="I34" s="37"/>
    </row>
    <row r="35" spans="1:9" ht="141.75" x14ac:dyDescent="0.25">
      <c r="A35" s="4" t="s">
        <v>54</v>
      </c>
      <c r="B35" s="5" t="s">
        <v>22</v>
      </c>
      <c r="C35" s="6">
        <v>6725.1</v>
      </c>
      <c r="D35" s="7">
        <v>10788.7</v>
      </c>
      <c r="E35" s="7">
        <v>10104.299999999999</v>
      </c>
      <c r="F35" s="3">
        <f t="shared" si="0"/>
        <v>150.24757996163623</v>
      </c>
      <c r="G35" s="3">
        <f t="shared" si="1"/>
        <v>93.656325599933254</v>
      </c>
      <c r="H35" s="39" t="s">
        <v>87</v>
      </c>
      <c r="I35" s="37" t="s">
        <v>99</v>
      </c>
    </row>
    <row r="36" spans="1:9" ht="63" x14ac:dyDescent="0.25">
      <c r="A36" s="4" t="s">
        <v>55</v>
      </c>
      <c r="B36" s="5" t="s">
        <v>23</v>
      </c>
      <c r="C36" s="6">
        <v>64.599999999999994</v>
      </c>
      <c r="D36" s="7">
        <v>300</v>
      </c>
      <c r="E36" s="7">
        <v>297.7</v>
      </c>
      <c r="F36" s="3">
        <f t="shared" si="0"/>
        <v>460.83591331269355</v>
      </c>
      <c r="G36" s="3">
        <f t="shared" si="1"/>
        <v>99.233333333333334</v>
      </c>
      <c r="H36" s="39" t="s">
        <v>88</v>
      </c>
      <c r="I36" s="39"/>
    </row>
    <row r="37" spans="1:9" ht="31.5" x14ac:dyDescent="0.25">
      <c r="A37" s="26" t="s">
        <v>56</v>
      </c>
      <c r="B37" s="19" t="s">
        <v>24</v>
      </c>
      <c r="C37" s="20">
        <f>SUM(C38+C43)</f>
        <v>4310766.5</v>
      </c>
      <c r="D37" s="20">
        <f t="shared" ref="D37:E37" si="8">SUM(D38+D43)</f>
        <v>5606552.0999999996</v>
      </c>
      <c r="E37" s="20">
        <f t="shared" si="8"/>
        <v>5678893.1000000006</v>
      </c>
      <c r="F37" s="1">
        <f t="shared" si="0"/>
        <v>131.73743231047195</v>
      </c>
      <c r="G37" s="1">
        <f t="shared" si="1"/>
        <v>101.29029390451933</v>
      </c>
      <c r="H37" s="39"/>
      <c r="I37" s="37"/>
    </row>
    <row r="38" spans="1:9" ht="94.5" x14ac:dyDescent="0.25">
      <c r="A38" s="26" t="s">
        <v>57</v>
      </c>
      <c r="B38" s="19" t="s">
        <v>25</v>
      </c>
      <c r="C38" s="20">
        <f>SUM(C39:C42)</f>
        <v>4310443</v>
      </c>
      <c r="D38" s="20">
        <f t="shared" ref="D38:E38" si="9">SUM(D39:D42)</f>
        <v>5606332.0999999996</v>
      </c>
      <c r="E38" s="20">
        <f t="shared" si="9"/>
        <v>5678673.1000000006</v>
      </c>
      <c r="F38" s="1">
        <f t="shared" si="0"/>
        <v>131.742215359303</v>
      </c>
      <c r="G38" s="1">
        <f t="shared" si="1"/>
        <v>101.29034453738481</v>
      </c>
      <c r="H38" s="45" t="s">
        <v>75</v>
      </c>
      <c r="I38" s="37"/>
    </row>
    <row r="39" spans="1:9" ht="288.75" customHeight="1" x14ac:dyDescent="0.25">
      <c r="A39" s="28" t="s">
        <v>58</v>
      </c>
      <c r="B39" s="29" t="s">
        <v>26</v>
      </c>
      <c r="C39" s="30">
        <v>202328.2</v>
      </c>
      <c r="D39" s="31">
        <v>247268</v>
      </c>
      <c r="E39" s="31">
        <v>247268</v>
      </c>
      <c r="F39" s="3">
        <f t="shared" si="0"/>
        <v>122.21133781647838</v>
      </c>
      <c r="G39" s="32">
        <f t="shared" si="1"/>
        <v>100</v>
      </c>
      <c r="H39" s="39" t="s">
        <v>98</v>
      </c>
      <c r="I39" s="37"/>
    </row>
    <row r="40" spans="1:9" ht="85.5" customHeight="1" x14ac:dyDescent="0.25">
      <c r="A40" s="33" t="s">
        <v>59</v>
      </c>
      <c r="B40" s="23" t="s">
        <v>27</v>
      </c>
      <c r="C40" s="6">
        <v>2309399.7999999998</v>
      </c>
      <c r="D40" s="7">
        <v>3249442.8</v>
      </c>
      <c r="E40" s="7">
        <v>3239159.2</v>
      </c>
      <c r="F40" s="3">
        <f t="shared" si="0"/>
        <v>140.25978524809781</v>
      </c>
      <c r="G40" s="3">
        <f t="shared" si="1"/>
        <v>99.68352728043098</v>
      </c>
      <c r="H40" s="39" t="s">
        <v>90</v>
      </c>
      <c r="I40" s="42"/>
    </row>
    <row r="41" spans="1:9" ht="41.25" customHeight="1" x14ac:dyDescent="0.25">
      <c r="A41" s="33" t="s">
        <v>60</v>
      </c>
      <c r="B41" s="23" t="s">
        <v>28</v>
      </c>
      <c r="C41" s="6">
        <v>1733514.8</v>
      </c>
      <c r="D41" s="7">
        <v>1741418.5</v>
      </c>
      <c r="E41" s="7">
        <v>1740360.6</v>
      </c>
      <c r="F41" s="3">
        <f t="shared" si="0"/>
        <v>100.39490865610148</v>
      </c>
      <c r="G41" s="3">
        <f t="shared" si="1"/>
        <v>99.939250674091269</v>
      </c>
      <c r="H41" s="39"/>
      <c r="I41" s="40"/>
    </row>
    <row r="42" spans="1:9" ht="306.75" customHeight="1" x14ac:dyDescent="0.25">
      <c r="A42" s="33" t="s">
        <v>61</v>
      </c>
      <c r="B42" s="23" t="s">
        <v>29</v>
      </c>
      <c r="C42" s="6">
        <v>65200.2</v>
      </c>
      <c r="D42" s="7">
        <v>368202.8</v>
      </c>
      <c r="E42" s="7">
        <v>451885.3</v>
      </c>
      <c r="F42" s="3">
        <f t="shared" si="0"/>
        <v>693.0734875046395</v>
      </c>
      <c r="G42" s="3">
        <f t="shared" si="1"/>
        <v>122.72728507224824</v>
      </c>
      <c r="H42" s="39" t="s">
        <v>91</v>
      </c>
      <c r="I42" s="37" t="s">
        <v>92</v>
      </c>
    </row>
    <row r="43" spans="1:9" s="27" customFormat="1" ht="94.5" x14ac:dyDescent="0.25">
      <c r="A43" s="34"/>
      <c r="B43" s="19" t="s">
        <v>62</v>
      </c>
      <c r="C43" s="20">
        <v>323.5</v>
      </c>
      <c r="D43" s="35">
        <v>220</v>
      </c>
      <c r="E43" s="35">
        <v>220</v>
      </c>
      <c r="F43" s="1">
        <f t="shared" si="0"/>
        <v>68.006182380216387</v>
      </c>
      <c r="G43" s="1">
        <f t="shared" si="1"/>
        <v>100</v>
      </c>
      <c r="H43" s="39" t="s">
        <v>93</v>
      </c>
      <c r="I43" s="41"/>
    </row>
    <row r="45" spans="1:9" ht="24.75" customHeight="1" x14ac:dyDescent="0.25">
      <c r="A45" s="46" t="s">
        <v>71</v>
      </c>
      <c r="B45" s="46"/>
      <c r="C45" s="46"/>
      <c r="D45" s="46"/>
      <c r="E45" s="46"/>
      <c r="F45" s="46"/>
      <c r="G45" s="46"/>
      <c r="H45" s="46"/>
      <c r="I45" s="46"/>
    </row>
    <row r="46" spans="1:9" ht="34.5" customHeight="1" x14ac:dyDescent="0.25">
      <c r="A46" s="46" t="s">
        <v>94</v>
      </c>
      <c r="B46" s="46"/>
      <c r="C46" s="46"/>
      <c r="D46" s="46"/>
      <c r="E46" s="46"/>
      <c r="F46" s="46"/>
      <c r="G46" s="46"/>
      <c r="H46" s="46"/>
      <c r="I46" s="46"/>
    </row>
  </sheetData>
  <mergeCells count="15">
    <mergeCell ref="A45:I45"/>
    <mergeCell ref="A46:I46"/>
    <mergeCell ref="A3:I3"/>
    <mergeCell ref="A4:I4"/>
    <mergeCell ref="A5:I5"/>
    <mergeCell ref="C8:C10"/>
    <mergeCell ref="D8:D10"/>
    <mergeCell ref="E8:E10"/>
    <mergeCell ref="F8:G8"/>
    <mergeCell ref="H8:H10"/>
    <mergeCell ref="I8:I10"/>
    <mergeCell ref="F9:F10"/>
    <mergeCell ref="G9:G10"/>
    <mergeCell ref="A8:A10"/>
    <mergeCell ref="B8:B10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50" firstPageNumber="638" fitToHeight="4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Гущина Ирина Анатольевна</cp:lastModifiedBy>
  <cp:lastPrinted>2026-03-16T10:46:28Z</cp:lastPrinted>
  <dcterms:created xsi:type="dcterms:W3CDTF">2021-03-11T11:44:48Z</dcterms:created>
  <dcterms:modified xsi:type="dcterms:W3CDTF">2026-03-23T09:55:27Z</dcterms:modified>
</cp:coreProperties>
</file>